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600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" i="1" l="1"/>
  <c r="L3" i="1"/>
  <c r="O4" i="1" a="1"/>
  <c r="O4" i="1" s="1"/>
  <c r="O5" i="1" a="1"/>
  <c r="O5" i="1" s="1"/>
  <c r="O6" i="1" a="1"/>
  <c r="O6" i="1" s="1"/>
  <c r="O7" i="1" a="1"/>
  <c r="O7" i="1" s="1"/>
  <c r="O3" i="1" a="1"/>
  <c r="O3" i="1" s="1"/>
  <c r="K7" i="1"/>
  <c r="J7" i="1"/>
  <c r="J6" i="1"/>
  <c r="J5" i="1"/>
  <c r="J4" i="1"/>
  <c r="J3" i="1"/>
  <c r="K6" i="1"/>
  <c r="K5" i="1"/>
  <c r="K4" i="1"/>
  <c r="K3" i="1"/>
  <c r="P5" i="1" l="1" a="1"/>
  <c r="P5" i="1" s="1"/>
  <c r="P3" i="1" a="1"/>
  <c r="P3" i="1" s="1"/>
  <c r="P6" i="1" a="1"/>
  <c r="P6" i="1" s="1"/>
  <c r="P4" i="1" a="1"/>
  <c r="P4" i="1" s="1"/>
  <c r="P7" i="1" a="1"/>
  <c r="P7" i="1" s="1"/>
  <c r="N8" i="1"/>
  <c r="N7" i="1"/>
  <c r="N6" i="1"/>
  <c r="N5" i="1"/>
  <c r="N4" i="1"/>
  <c r="N3" i="1"/>
  <c r="N2" i="1"/>
  <c r="N1" i="1"/>
  <c r="M3" i="1" l="1"/>
  <c r="C2" i="1" s="1"/>
</calcChain>
</file>

<file path=xl/sharedStrings.xml><?xml version="1.0" encoding="utf-8"?>
<sst xmlns="http://schemas.openxmlformats.org/spreadsheetml/2006/main" count="8" uniqueCount="8">
  <si>
    <t>السلام عليكم ورحمة الله وبركات</t>
  </si>
  <si>
    <t>أسعد الله مسائكم بالخير والمسرات</t>
  </si>
  <si>
    <t xml:space="preserve">محتاج تعديل معادلة min و if كما في المثال </t>
  </si>
  <si>
    <t xml:space="preserve">لأني احتاج ان لا يعطيني في الناتج صفر أو أي عدد سلبي </t>
  </si>
  <si>
    <t>أي يكون في الخلية c1 الجواب 15</t>
  </si>
  <si>
    <t xml:space="preserve">ويكون في الخلية c2 الجواب 36 </t>
  </si>
  <si>
    <t>أي يكون الناتج أصغر قيمة واكبر من الصفر والرقم السالب</t>
  </si>
  <si>
    <t>ونعتذر لكم عن كثرة طلباتنا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</si>
</sst>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>
      <selection activeCell="B6" sqref="B6"/>
    </sheetView>
  </sheetViews>
  <sheetFormatPr defaultRowHeight="15"/>
  <cols>
    <col min="4" max="8" width="9" style="1"/>
    <col min="9" max="9" width="0" hidden="1" customWidth="1"/>
    <col min="10" max="16" width="9.140625" hidden="1" customWidth="1"/>
  </cols>
  <sheetData>
    <row r="1" spans="1:16">
      <c r="A1">
        <v>35</v>
      </c>
      <c r="B1">
        <v>12</v>
      </c>
      <c r="C1">
        <f>IF(MIN(IF(A1&gt;B1,A1-10),IF(A1-10&gt;B1,A1-20),IF(A1-20&gt;B1,A1-40),IF(A1-40&gt;B1,A1-80))&lt;=0,$L$3,MIN(IF(A1&gt;B1,A1-10),IF(A1-10&gt;B1,A1-20),IF(A1-20&gt;B1,A1-40),IF(A1-40&gt;B1,A1-80)))</f>
        <v>15</v>
      </c>
      <c r="D1" s="2" t="s">
        <v>0</v>
      </c>
      <c r="E1" s="2"/>
      <c r="F1" s="2"/>
      <c r="G1" s="2"/>
      <c r="H1" s="2"/>
      <c r="N1">
        <f>A1</f>
        <v>35</v>
      </c>
    </row>
    <row r="2" spans="1:16">
      <c r="A2">
        <v>15</v>
      </c>
      <c r="B2">
        <v>32</v>
      </c>
      <c r="C2">
        <f>IF(MIN(IF(A2&gt;B2,A2-10),IF(A2-10&gt;B2,A2-20),IF(A2-20&gt;B2,A2-40),IF(A2-40&gt;B2,A2-80))&lt;=0,$M$3,MIN(IF(A2&gt;B2,A2-10),IF(A2-10&gt;B2,A2-20),IF(A2-20&gt;B2,A2-40),IF(A2-40&gt;B2,A2-80)))</f>
        <v>5</v>
      </c>
      <c r="J2">
        <v>1</v>
      </c>
      <c r="K2">
        <v>2</v>
      </c>
      <c r="N2">
        <f>A1-10</f>
        <v>25</v>
      </c>
    </row>
    <row r="3" spans="1:16">
      <c r="D3" s="2" t="s">
        <v>1</v>
      </c>
      <c r="E3" s="2"/>
      <c r="F3" s="2"/>
      <c r="G3" s="2"/>
      <c r="H3" s="2"/>
      <c r="J3">
        <f>$A$1</f>
        <v>35</v>
      </c>
      <c r="K3">
        <f>A2</f>
        <v>15</v>
      </c>
      <c r="L3">
        <f>MIN(O3:O7)</f>
        <v>15</v>
      </c>
      <c r="M3">
        <f>MIN(P3:P7)</f>
        <v>5</v>
      </c>
      <c r="N3">
        <f>A1-20</f>
        <v>15</v>
      </c>
      <c r="O3">
        <f t="array" ref="O3">INDEX($J$3:$J$7,SMALL(IF($J$3:$J$7&gt;0,ROW($J$3:$J$7)-ROW($J$3)+1,),ROWS($J$3:J3)))</f>
        <v>35</v>
      </c>
      <c r="P3">
        <f t="array" ref="P3">INDEX($K$3:$K$7,SMALL(IF($K$3:$K$7&gt;0,ROW($K$3:$K$7)-ROW($K$3)+1,),ROWS($K$3:K3)))</f>
        <v>15</v>
      </c>
    </row>
    <row r="4" spans="1:16">
      <c r="J4">
        <f>$A$1-10</f>
        <v>25</v>
      </c>
      <c r="K4">
        <f>A2-10</f>
        <v>5</v>
      </c>
      <c r="N4">
        <f>A1-40</f>
        <v>-5</v>
      </c>
      <c r="O4">
        <f t="array" ref="O4">INDEX($J$3:$J$7,SMALL(IF($J$3:$J$7&gt;0,ROW($J$3:$J$7)-ROW($J$3)+1,),ROWS($J$3:J4)))</f>
        <v>35</v>
      </c>
      <c r="P4">
        <f t="array" ref="P4">INDEX($K$3:$K$7,SMALL(IF($K$3:$K$7&gt;0,ROW($K$3:$K$7)-ROW($K$3)+1,),ROWS($K$3:K4)))</f>
        <v>15</v>
      </c>
    </row>
    <row r="5" spans="1:16">
      <c r="D5" s="2" t="s">
        <v>2</v>
      </c>
      <c r="E5" s="2"/>
      <c r="F5" s="2"/>
      <c r="G5" s="2"/>
      <c r="H5" s="2"/>
      <c r="J5">
        <f>$A$1-20</f>
        <v>15</v>
      </c>
      <c r="K5">
        <f>A2-20</f>
        <v>-5</v>
      </c>
      <c r="N5">
        <f>A2</f>
        <v>15</v>
      </c>
      <c r="O5">
        <f t="array" ref="O5">INDEX($J$3:$J$7,SMALL(IF($J$3:$J$7&gt;0,ROW($J$3:$J$7)-ROW($J$3)+1,),ROWS($J$3:J5)))</f>
        <v>35</v>
      </c>
      <c r="P5">
        <f t="array" ref="P5">INDEX($K$3:$K$7,SMALL(IF($K$3:$K$7&gt;0,ROW($K$3:$K$7)-ROW($K$3)+1,),ROWS($K$3:K5)))</f>
        <v>15</v>
      </c>
    </row>
    <row r="6" spans="1:16">
      <c r="J6">
        <f>$A$1-40</f>
        <v>-5</v>
      </c>
      <c r="K6">
        <f>A2-40</f>
        <v>-25</v>
      </c>
      <c r="N6">
        <f>A2-10</f>
        <v>5</v>
      </c>
      <c r="O6">
        <f t="array" ref="O6">INDEX($J$3:$J$7,SMALL(IF($J$3:$J$7&gt;0,ROW($J$3:$J$7)-ROW($J$3)+1,),ROWS($J$3:J6)))</f>
        <v>25</v>
      </c>
      <c r="P6">
        <f t="array" ref="P6">INDEX($K$3:$K$7,SMALL(IF($K$3:$K$7&gt;0,ROW($K$3:$K$7)-ROW($K$3)+1,),ROWS($K$3:K6)))</f>
        <v>15</v>
      </c>
    </row>
    <row r="7" spans="1:16">
      <c r="D7" s="2" t="s">
        <v>3</v>
      </c>
      <c r="E7" s="2"/>
      <c r="F7" s="2"/>
      <c r="G7" s="2"/>
      <c r="H7" s="2"/>
      <c r="J7">
        <f>$A$1-80</f>
        <v>-45</v>
      </c>
      <c r="K7">
        <f>A2-80</f>
        <v>-65</v>
      </c>
      <c r="N7">
        <f>A2-20</f>
        <v>-5</v>
      </c>
      <c r="O7">
        <f t="array" ref="O7">INDEX($J$3:$J$7,SMALL(IF($J$3:$J$7&gt;0,ROW($J$3:$J$7)-ROW($J$3)+1,),ROWS($J$3:J7)))</f>
        <v>15</v>
      </c>
      <c r="P7">
        <f t="array" ref="P7">INDEX($K$3:$K$7,SMALL(IF($K$3:$K$7&gt;0,ROW($K$3:$K$7)-ROW($K$3)+1,),ROWS($K$3:K7)))</f>
        <v>5</v>
      </c>
    </row>
    <row r="8" spans="1:16">
      <c r="N8">
        <f>A2-40</f>
        <v>-25</v>
      </c>
    </row>
    <row r="9" spans="1:16">
      <c r="D9" s="2" t="s">
        <v>4</v>
      </c>
      <c r="E9" s="2"/>
      <c r="F9" s="2"/>
      <c r="G9" s="2"/>
      <c r="H9" s="2"/>
    </row>
    <row r="11" spans="1:16">
      <c r="D11" s="2" t="s">
        <v>5</v>
      </c>
      <c r="E11" s="2"/>
      <c r="F11" s="2"/>
      <c r="G11" s="2"/>
      <c r="H11" s="2"/>
    </row>
    <row r="13" spans="1:16">
      <c r="D13" s="2" t="s">
        <v>6</v>
      </c>
      <c r="E13" s="2"/>
      <c r="F13" s="2"/>
      <c r="G13" s="2"/>
      <c r="H13" s="2"/>
    </row>
    <row r="15" spans="1:16">
      <c r="D15" s="2" t="s">
        <v>7</v>
      </c>
      <c r="E15" s="2"/>
      <c r="F15" s="2"/>
      <c r="G15" s="2"/>
      <c r="H15" s="2"/>
    </row>
  </sheetData>
  <mergeCells count="8">
    <mergeCell ref="D11:H11"/>
    <mergeCell ref="D13:H13"/>
    <mergeCell ref="D15:H15"/>
    <mergeCell ref="D1:H1"/>
    <mergeCell ref="D3:H3"/>
    <mergeCell ref="D5:H5"/>
    <mergeCell ref="D7:H7"/>
    <mergeCell ref="D9:H9"/>
  </mergeCells>
  <dataValidations count="1">
    <dataValidation type="custom" allowBlank="1" showInputMessage="1" showErrorMessage="1" sqref="C1:C2 I1:P10">
      <formula1>CHAR(156)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Mohands</dc:creator>
  <cp:lastModifiedBy>Salim</cp:lastModifiedBy>
  <dcterms:created xsi:type="dcterms:W3CDTF">2014-08-10T12:17:17Z</dcterms:created>
  <dcterms:modified xsi:type="dcterms:W3CDTF">2014-08-10T15:58:23Z</dcterms:modified>
</cp:coreProperties>
</file>